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48" i="1"/>
  <c r="F48"/>
  <c r="E48"/>
  <c r="G47"/>
  <c r="F47"/>
  <c r="E47"/>
  <c r="G45"/>
  <c r="F45"/>
  <c r="F44" s="1"/>
  <c r="F43" s="1"/>
  <c r="F32" s="1"/>
  <c r="E45"/>
  <c r="G44"/>
  <c r="G43" s="1"/>
  <c r="G32" s="1"/>
  <c r="E44"/>
  <c r="E43" s="1"/>
  <c r="E32" s="1"/>
  <c r="G41"/>
  <c r="G40" s="1"/>
  <c r="G39" s="1"/>
  <c r="F41"/>
  <c r="E41"/>
  <c r="E40" s="1"/>
  <c r="E39" s="1"/>
  <c r="F40"/>
  <c r="F39" s="1"/>
  <c r="E35"/>
  <c r="E33"/>
  <c r="G30"/>
  <c r="F30"/>
  <c r="E30"/>
  <c r="G29"/>
  <c r="F29"/>
  <c r="F28" s="1"/>
  <c r="E29"/>
  <c r="G28"/>
  <c r="E28"/>
  <c r="G26"/>
  <c r="F26"/>
  <c r="F25" s="1"/>
  <c r="F24" s="1"/>
  <c r="F23" s="1"/>
  <c r="E26"/>
  <c r="G25"/>
  <c r="G24" s="1"/>
  <c r="G23" s="1"/>
  <c r="G50" s="1"/>
  <c r="E25"/>
  <c r="E24"/>
  <c r="E23"/>
  <c r="E50" s="1"/>
  <c r="G21"/>
  <c r="F21"/>
  <c r="E21"/>
  <c r="G19"/>
  <c r="F19"/>
  <c r="E19"/>
  <c r="G18"/>
  <c r="F18"/>
  <c r="F17" s="1"/>
  <c r="E18"/>
  <c r="G17"/>
  <c r="E17"/>
  <c r="G15"/>
  <c r="F15"/>
  <c r="E15"/>
  <c r="G13"/>
  <c r="F13"/>
  <c r="E13"/>
  <c r="G12"/>
  <c r="F12"/>
  <c r="F50" l="1"/>
</calcChain>
</file>

<file path=xl/sharedStrings.xml><?xml version="1.0" encoding="utf-8"?>
<sst xmlns="http://schemas.openxmlformats.org/spreadsheetml/2006/main" count="129" uniqueCount="127">
  <si>
    <t>Приложение  1</t>
  </si>
  <si>
    <t>к Решению Абанского районного Совета депутатов</t>
  </si>
  <si>
    <t>от 16.12.2022 № 33-269Р</t>
  </si>
  <si>
    <t>Источники внутреннего финансирования дефицита районного бюджета в 2023 году и плановом периоде 2024 -2025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</si>
  <si>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</si>
  <si>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</si>
  <si>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</si>
  <si>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</si>
  <si>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</si>
  <si>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2023 год</t>
  </si>
  <si>
    <t>2024 год</t>
  </si>
  <si>
    <t>2025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</si>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</sst>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right"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50"/>
  <sheetViews>
    <sheetView tabSelected="1" workbookViewId="0">
      <selection activeCell="P7" sqref="P7"/>
    </sheetView>
  </sheetViews>
  <sheetFormatPr defaultRowHeight="15.75"/>
  <cols>
    <col min="1" max="1" width="9.140625" style="4"/>
    <col min="2" max="2" width="5.85546875" style="1" customWidth="1"/>
    <col min="3" max="3" width="28.7109375" style="2" customWidth="1"/>
    <col min="4" max="4" width="40.140625" style="4" customWidth="1"/>
    <col min="5" max="5" width="12.5703125" style="43" customWidth="1"/>
    <col min="6" max="6" width="12.7109375" style="43" customWidth="1"/>
    <col min="7" max="7" width="14" style="43" customWidth="1"/>
    <col min="8" max="8" width="0.7109375" style="4" hidden="1" customWidth="1"/>
    <col min="9" max="10" width="9.140625" style="4" hidden="1" customWidth="1"/>
    <col min="11" max="11" width="11.7109375" style="4" customWidth="1"/>
    <col min="12" max="16384" width="9.140625" style="4"/>
  </cols>
  <sheetData>
    <row r="1" spans="2:9">
      <c r="D1" s="3"/>
      <c r="E1" s="3"/>
      <c r="F1" s="3"/>
      <c r="G1" s="3"/>
    </row>
    <row r="2" spans="2:9">
      <c r="D2" s="5"/>
      <c r="E2" s="5"/>
      <c r="F2" s="5"/>
      <c r="G2" s="5"/>
    </row>
    <row r="3" spans="2:9">
      <c r="E3" s="5"/>
      <c r="F3" s="5"/>
      <c r="G3" s="5"/>
    </row>
    <row r="4" spans="2:9">
      <c r="D4" s="3" t="s">
        <v>0</v>
      </c>
      <c r="E4" s="3"/>
      <c r="F4" s="3"/>
      <c r="G4" s="3"/>
    </row>
    <row r="5" spans="2:9">
      <c r="D5" s="5" t="s">
        <v>1</v>
      </c>
      <c r="E5" s="5"/>
      <c r="F5" s="5"/>
      <c r="G5" s="5"/>
    </row>
    <row r="6" spans="2:9">
      <c r="E6" s="5" t="s">
        <v>2</v>
      </c>
      <c r="F6" s="5"/>
      <c r="G6" s="5"/>
    </row>
    <row r="7" spans="2:9">
      <c r="B7" s="6"/>
      <c r="C7" s="7" t="s">
        <v>3</v>
      </c>
      <c r="D7" s="8"/>
      <c r="E7" s="8"/>
      <c r="F7" s="8"/>
      <c r="G7" s="8"/>
      <c r="H7" s="8"/>
      <c r="I7" s="8"/>
    </row>
    <row r="8" spans="2:9" s="11" customFormat="1">
      <c r="B8" s="9"/>
      <c r="C8" s="10"/>
      <c r="D8" s="10"/>
      <c r="G8" s="12" t="s">
        <v>4</v>
      </c>
    </row>
    <row r="9" spans="2:9" s="18" customFormat="1">
      <c r="B9" s="13" t="s">
        <v>5</v>
      </c>
      <c r="C9" s="14" t="s">
        <v>6</v>
      </c>
      <c r="D9" s="14" t="s">
        <v>7</v>
      </c>
      <c r="E9" s="15" t="s">
        <v>8</v>
      </c>
      <c r="F9" s="16"/>
      <c r="G9" s="17"/>
    </row>
    <row r="10" spans="2:9" s="18" customFormat="1">
      <c r="B10" s="19"/>
      <c r="C10" s="20"/>
      <c r="D10" s="20"/>
      <c r="E10" s="21" t="s">
        <v>9</v>
      </c>
      <c r="F10" s="22" t="s">
        <v>10</v>
      </c>
      <c r="G10" s="22" t="s">
        <v>11</v>
      </c>
    </row>
    <row r="11" spans="2:9" s="11" customFormat="1">
      <c r="B11" s="23"/>
      <c r="C11" s="24" t="s">
        <v>12</v>
      </c>
      <c r="D11" s="24" t="s">
        <v>13</v>
      </c>
      <c r="E11" s="25">
        <v>3</v>
      </c>
      <c r="F11" s="25">
        <v>4</v>
      </c>
      <c r="G11" s="25">
        <v>5</v>
      </c>
    </row>
    <row r="12" spans="2:9" s="30" customFormat="1" ht="63">
      <c r="B12" s="26" t="s">
        <v>12</v>
      </c>
      <c r="C12" s="27" t="s">
        <v>14</v>
      </c>
      <c r="D12" s="28" t="s">
        <v>15</v>
      </c>
      <c r="E12" s="29">
        <v>0</v>
      </c>
      <c r="F12" s="29">
        <f>F13-F15</f>
        <v>0</v>
      </c>
      <c r="G12" s="29">
        <f>G13-G15</f>
        <v>0</v>
      </c>
    </row>
    <row r="13" spans="2:9" s="30" customFormat="1" ht="78.75">
      <c r="B13" s="26" t="s">
        <v>13</v>
      </c>
      <c r="C13" s="27" t="s">
        <v>16</v>
      </c>
      <c r="D13" s="28" t="s">
        <v>17</v>
      </c>
      <c r="E13" s="29">
        <f>E14</f>
        <v>0</v>
      </c>
      <c r="F13" s="29">
        <f>F14</f>
        <v>0</v>
      </c>
      <c r="G13" s="29">
        <f>G14</f>
        <v>0</v>
      </c>
    </row>
    <row r="14" spans="2:9" s="30" customFormat="1" ht="78.75">
      <c r="B14" s="26" t="s">
        <v>18</v>
      </c>
      <c r="C14" s="27" t="s">
        <v>19</v>
      </c>
      <c r="D14" s="28" t="s">
        <v>20</v>
      </c>
      <c r="E14" s="29">
        <v>0</v>
      </c>
      <c r="F14" s="29">
        <v>0</v>
      </c>
      <c r="G14" s="29">
        <v>0</v>
      </c>
    </row>
    <row r="15" spans="2:9" s="30" customFormat="1" ht="78.75">
      <c r="B15" s="26" t="s">
        <v>21</v>
      </c>
      <c r="C15" s="27" t="s">
        <v>22</v>
      </c>
      <c r="D15" s="28" t="s">
        <v>23</v>
      </c>
      <c r="E15" s="29">
        <f>E16</f>
        <v>0</v>
      </c>
      <c r="F15" s="29">
        <f>F16</f>
        <v>0</v>
      </c>
      <c r="G15" s="29">
        <f>G16</f>
        <v>0</v>
      </c>
    </row>
    <row r="16" spans="2:9" s="30" customFormat="1" ht="78.75">
      <c r="B16" s="26" t="s">
        <v>24</v>
      </c>
      <c r="C16" s="27" t="s">
        <v>25</v>
      </c>
      <c r="D16" s="28" t="s">
        <v>26</v>
      </c>
      <c r="E16" s="29">
        <v>0</v>
      </c>
      <c r="F16" s="29">
        <v>0</v>
      </c>
      <c r="G16" s="29">
        <v>0</v>
      </c>
    </row>
    <row r="17" spans="2:9" s="30" customFormat="1" ht="47.25">
      <c r="B17" s="26" t="s">
        <v>27</v>
      </c>
      <c r="C17" s="27" t="s">
        <v>28</v>
      </c>
      <c r="D17" s="28" t="s">
        <v>29</v>
      </c>
      <c r="E17" s="29">
        <f>E18</f>
        <v>6000</v>
      </c>
      <c r="F17" s="29">
        <f>F18</f>
        <v>0</v>
      </c>
      <c r="G17" s="29">
        <f>G18</f>
        <v>0</v>
      </c>
    </row>
    <row r="18" spans="2:9" s="30" customFormat="1" ht="63">
      <c r="B18" s="26" t="s">
        <v>30</v>
      </c>
      <c r="C18" s="27" t="s">
        <v>31</v>
      </c>
      <c r="D18" s="28" t="s">
        <v>32</v>
      </c>
      <c r="E18" s="29">
        <f>E20-E22</f>
        <v>6000</v>
      </c>
      <c r="F18" s="29">
        <f>F20-F22</f>
        <v>0</v>
      </c>
      <c r="G18" s="29">
        <f>G20-G22</f>
        <v>0</v>
      </c>
    </row>
    <row r="19" spans="2:9" s="30" customFormat="1" ht="63">
      <c r="B19" s="26" t="s">
        <v>33</v>
      </c>
      <c r="C19" s="27" t="s">
        <v>34</v>
      </c>
      <c r="D19" s="28" t="s">
        <v>35</v>
      </c>
      <c r="E19" s="29">
        <f>E20</f>
        <v>6000</v>
      </c>
      <c r="F19" s="29">
        <f>F20</f>
        <v>0</v>
      </c>
      <c r="G19" s="29">
        <f>G20</f>
        <v>0</v>
      </c>
    </row>
    <row r="20" spans="2:9" s="30" customFormat="1" ht="78.75">
      <c r="B20" s="26" t="s">
        <v>36</v>
      </c>
      <c r="C20" s="27" t="s">
        <v>37</v>
      </c>
      <c r="D20" s="28" t="s">
        <v>38</v>
      </c>
      <c r="E20" s="29">
        <v>6000</v>
      </c>
      <c r="F20" s="29">
        <v>0</v>
      </c>
      <c r="G20" s="29">
        <v>0</v>
      </c>
    </row>
    <row r="21" spans="2:9" s="30" customFormat="1" ht="78.75">
      <c r="B21" s="26" t="s">
        <v>39</v>
      </c>
      <c r="C21" s="27" t="s">
        <v>40</v>
      </c>
      <c r="D21" s="28" t="s">
        <v>41</v>
      </c>
      <c r="E21" s="29">
        <f>E22</f>
        <v>0</v>
      </c>
      <c r="F21" s="29">
        <f>F22</f>
        <v>0</v>
      </c>
      <c r="G21" s="29">
        <f>G22</f>
        <v>0</v>
      </c>
    </row>
    <row r="22" spans="2:9" s="30" customFormat="1" ht="94.5">
      <c r="B22" s="26" t="s">
        <v>42</v>
      </c>
      <c r="C22" s="27" t="s">
        <v>43</v>
      </c>
      <c r="D22" s="28" t="s">
        <v>44</v>
      </c>
      <c r="E22" s="29">
        <v>0</v>
      </c>
      <c r="F22" s="29">
        <v>0</v>
      </c>
      <c r="G22" s="29">
        <v>0</v>
      </c>
    </row>
    <row r="23" spans="2:9" s="32" customFormat="1" ht="31.5">
      <c r="B23" s="26" t="s">
        <v>45</v>
      </c>
      <c r="C23" s="27" t="s">
        <v>46</v>
      </c>
      <c r="D23" s="28" t="s">
        <v>47</v>
      </c>
      <c r="E23" s="31">
        <f>E24+E28</f>
        <v>3864.1999999999534</v>
      </c>
      <c r="F23" s="31">
        <f>F24+F28</f>
        <v>-27.099999999860302</v>
      </c>
      <c r="G23" s="31">
        <f>G24+G28</f>
        <v>-77</v>
      </c>
      <c r="I23" s="33"/>
    </row>
    <row r="24" spans="2:9" s="32" customFormat="1" ht="31.5">
      <c r="B24" s="26" t="s">
        <v>48</v>
      </c>
      <c r="C24" s="27" t="s">
        <v>49</v>
      </c>
      <c r="D24" s="28" t="s">
        <v>50</v>
      </c>
      <c r="E24" s="31">
        <f>E25</f>
        <v>-1402894.8</v>
      </c>
      <c r="F24" s="31">
        <f t="shared" ref="E24:H26" si="0">F25</f>
        <v>-1135283.3999999999</v>
      </c>
      <c r="G24" s="31">
        <f t="shared" si="0"/>
        <v>-1148711</v>
      </c>
    </row>
    <row r="25" spans="2:9" s="32" customFormat="1" ht="31.5">
      <c r="B25" s="26" t="s">
        <v>51</v>
      </c>
      <c r="C25" s="27" t="s">
        <v>52</v>
      </c>
      <c r="D25" s="28" t="s">
        <v>53</v>
      </c>
      <c r="E25" s="31">
        <f t="shared" si="0"/>
        <v>-1402894.8</v>
      </c>
      <c r="F25" s="31">
        <f t="shared" si="0"/>
        <v>-1135283.3999999999</v>
      </c>
      <c r="G25" s="31">
        <f t="shared" si="0"/>
        <v>-1148711</v>
      </c>
    </row>
    <row r="26" spans="2:9" s="32" customFormat="1" ht="47.25">
      <c r="B26" s="26" t="s">
        <v>54</v>
      </c>
      <c r="C26" s="27" t="s">
        <v>55</v>
      </c>
      <c r="D26" s="28" t="s">
        <v>56</v>
      </c>
      <c r="E26" s="31">
        <f t="shared" si="0"/>
        <v>-1402894.8</v>
      </c>
      <c r="F26" s="31">
        <f t="shared" si="0"/>
        <v>-1135283.3999999999</v>
      </c>
      <c r="G26" s="31">
        <f t="shared" si="0"/>
        <v>-1148711</v>
      </c>
    </row>
    <row r="27" spans="2:9" s="32" customFormat="1" ht="63">
      <c r="B27" s="26" t="s">
        <v>57</v>
      </c>
      <c r="C27" s="27" t="s">
        <v>58</v>
      </c>
      <c r="D27" s="28" t="s">
        <v>59</v>
      </c>
      <c r="E27" s="31">
        <v>-1402894.8</v>
      </c>
      <c r="F27" s="31">
        <v>-1135283.3999999999</v>
      </c>
      <c r="G27" s="31">
        <v>-1148711</v>
      </c>
    </row>
    <row r="28" spans="2:9" s="32" customFormat="1" ht="31.5">
      <c r="B28" s="26" t="s">
        <v>60</v>
      </c>
      <c r="C28" s="27" t="s">
        <v>61</v>
      </c>
      <c r="D28" s="28" t="s">
        <v>62</v>
      </c>
      <c r="E28" s="31">
        <f>E29</f>
        <v>1406759</v>
      </c>
      <c r="F28" s="31">
        <f t="shared" ref="E28:H30" si="1">F29</f>
        <v>1135256.3</v>
      </c>
      <c r="G28" s="31">
        <f t="shared" si="1"/>
        <v>1148634</v>
      </c>
    </row>
    <row r="29" spans="2:9" s="32" customFormat="1" ht="31.5">
      <c r="B29" s="26" t="s">
        <v>63</v>
      </c>
      <c r="C29" s="27" t="s">
        <v>64</v>
      </c>
      <c r="D29" s="28" t="s">
        <v>65</v>
      </c>
      <c r="E29" s="31">
        <f t="shared" si="1"/>
        <v>1406759</v>
      </c>
      <c r="F29" s="31">
        <f t="shared" si="1"/>
        <v>1135256.3</v>
      </c>
      <c r="G29" s="31">
        <f t="shared" si="1"/>
        <v>1148634</v>
      </c>
    </row>
    <row r="30" spans="2:9" s="32" customFormat="1" ht="47.25">
      <c r="B30" s="26" t="s">
        <v>66</v>
      </c>
      <c r="C30" s="27" t="s">
        <v>67</v>
      </c>
      <c r="D30" s="28" t="s">
        <v>68</v>
      </c>
      <c r="E30" s="31">
        <f>E31</f>
        <v>1406759</v>
      </c>
      <c r="F30" s="31">
        <f t="shared" si="1"/>
        <v>1135256.3</v>
      </c>
      <c r="G30" s="31">
        <f t="shared" si="1"/>
        <v>1148634</v>
      </c>
    </row>
    <row r="31" spans="2:9" s="32" customFormat="1" ht="63">
      <c r="B31" s="26" t="s">
        <v>69</v>
      </c>
      <c r="C31" s="27" t="s">
        <v>70</v>
      </c>
      <c r="D31" s="28" t="s">
        <v>71</v>
      </c>
      <c r="E31" s="31">
        <v>1406759</v>
      </c>
      <c r="F31" s="31">
        <v>1135256.3</v>
      </c>
      <c r="G31" s="31">
        <v>1148634</v>
      </c>
    </row>
    <row r="32" spans="2:9" s="32" customFormat="1" ht="31.5">
      <c r="B32" s="26" t="s">
        <v>72</v>
      </c>
      <c r="C32" s="27" t="s">
        <v>73</v>
      </c>
      <c r="D32" s="28" t="s">
        <v>74</v>
      </c>
      <c r="E32" s="31">
        <f>E35+E41+E43</f>
        <v>0</v>
      </c>
      <c r="F32" s="31">
        <f>F35+F41+F43</f>
        <v>0</v>
      </c>
      <c r="G32" s="31">
        <f>G35+G41+G43</f>
        <v>0</v>
      </c>
    </row>
    <row r="33" spans="2:11" s="32" customFormat="1" ht="30" customHeight="1">
      <c r="B33" s="26" t="s">
        <v>75</v>
      </c>
      <c r="C33" s="27" t="s">
        <v>76</v>
      </c>
      <c r="D33" s="28" t="s">
        <v>77</v>
      </c>
      <c r="E33" s="31">
        <f>E35</f>
        <v>0</v>
      </c>
      <c r="F33" s="31">
        <v>0</v>
      </c>
      <c r="G33" s="31">
        <v>0</v>
      </c>
    </row>
    <row r="34" spans="2:11" s="32" customFormat="1" ht="31.5" customHeight="1">
      <c r="B34" s="26" t="s">
        <v>78</v>
      </c>
      <c r="C34" s="34" t="s">
        <v>79</v>
      </c>
      <c r="D34" s="35" t="s">
        <v>80</v>
      </c>
      <c r="E34" s="31">
        <v>0</v>
      </c>
      <c r="F34" s="31">
        <v>0</v>
      </c>
      <c r="G34" s="31">
        <v>0</v>
      </c>
    </row>
    <row r="35" spans="2:11" s="32" customFormat="1" ht="51.75" customHeight="1">
      <c r="B35" s="26" t="s">
        <v>81</v>
      </c>
      <c r="C35" s="27" t="s">
        <v>82</v>
      </c>
      <c r="D35" s="28" t="s">
        <v>83</v>
      </c>
      <c r="E35" s="31">
        <f>E36</f>
        <v>0</v>
      </c>
      <c r="F35" s="31">
        <v>0</v>
      </c>
      <c r="G35" s="31">
        <v>0</v>
      </c>
    </row>
    <row r="36" spans="2:11" s="32" customFormat="1" ht="63">
      <c r="B36" s="26" t="s">
        <v>84</v>
      </c>
      <c r="C36" s="27" t="s">
        <v>85</v>
      </c>
      <c r="D36" s="28" t="s">
        <v>86</v>
      </c>
      <c r="E36" s="31">
        <v>0</v>
      </c>
      <c r="F36" s="31">
        <v>0</v>
      </c>
      <c r="G36" s="31">
        <v>0</v>
      </c>
    </row>
    <row r="37" spans="2:11" s="32" customFormat="1" ht="19.5" customHeight="1">
      <c r="B37" s="26" t="s">
        <v>87</v>
      </c>
      <c r="C37" s="36" t="s">
        <v>88</v>
      </c>
      <c r="D37" s="28" t="s">
        <v>89</v>
      </c>
      <c r="E37" s="31">
        <v>0</v>
      </c>
      <c r="F37" s="31">
        <v>0</v>
      </c>
      <c r="G37" s="31">
        <v>0</v>
      </c>
    </row>
    <row r="38" spans="2:11" s="32" customFormat="1" ht="35.25" customHeight="1">
      <c r="B38" s="26" t="s">
        <v>90</v>
      </c>
      <c r="C38" s="36" t="s">
        <v>91</v>
      </c>
      <c r="D38" s="28" t="s">
        <v>92</v>
      </c>
      <c r="E38" s="31">
        <v>0</v>
      </c>
      <c r="F38" s="31">
        <v>0</v>
      </c>
      <c r="G38" s="31">
        <v>0</v>
      </c>
    </row>
    <row r="39" spans="2:11" s="32" customFormat="1" ht="31.5">
      <c r="B39" s="26" t="s">
        <v>93</v>
      </c>
      <c r="C39" s="27" t="s">
        <v>94</v>
      </c>
      <c r="D39" s="28" t="s">
        <v>95</v>
      </c>
      <c r="E39" s="31">
        <f>E40</f>
        <v>-3281.1</v>
      </c>
      <c r="F39" s="31">
        <f t="shared" ref="F39:G39" si="2">F40</f>
        <v>0</v>
      </c>
      <c r="G39" s="31">
        <f t="shared" si="2"/>
        <v>0</v>
      </c>
    </row>
    <row r="40" spans="2:11" s="32" customFormat="1" ht="51.75" customHeight="1">
      <c r="B40" s="26" t="s">
        <v>96</v>
      </c>
      <c r="C40" s="36" t="s">
        <v>97</v>
      </c>
      <c r="D40" s="28" t="s">
        <v>98</v>
      </c>
      <c r="E40" s="31">
        <f t="shared" ref="E40:G41" si="3">E41</f>
        <v>-3281.1</v>
      </c>
      <c r="F40" s="31">
        <f t="shared" si="3"/>
        <v>0</v>
      </c>
      <c r="G40" s="31">
        <f t="shared" si="3"/>
        <v>0</v>
      </c>
    </row>
    <row r="41" spans="2:11" s="32" customFormat="1" ht="151.5" customHeight="1">
      <c r="B41" s="26" t="s">
        <v>99</v>
      </c>
      <c r="C41" s="27" t="s">
        <v>100</v>
      </c>
      <c r="D41" s="28" t="s">
        <v>101</v>
      </c>
      <c r="E41" s="31">
        <f t="shared" si="3"/>
        <v>-3281.1</v>
      </c>
      <c r="F41" s="31">
        <f t="shared" si="3"/>
        <v>0</v>
      </c>
      <c r="G41" s="31">
        <f t="shared" si="3"/>
        <v>0</v>
      </c>
    </row>
    <row r="42" spans="2:11" s="32" customFormat="1" ht="150.75" customHeight="1">
      <c r="B42" s="26" t="s">
        <v>102</v>
      </c>
      <c r="C42" s="27" t="s">
        <v>103</v>
      </c>
      <c r="D42" s="28" t="s">
        <v>104</v>
      </c>
      <c r="E42" s="31">
        <v>-3281.1</v>
      </c>
      <c r="F42" s="31"/>
      <c r="G42" s="31">
        <v>0</v>
      </c>
    </row>
    <row r="43" spans="2:11" s="32" customFormat="1" ht="55.5" customHeight="1">
      <c r="B43" s="26" t="s">
        <v>105</v>
      </c>
      <c r="C43" s="27" t="s">
        <v>106</v>
      </c>
      <c r="D43" s="28" t="s">
        <v>107</v>
      </c>
      <c r="E43" s="31">
        <f>E44</f>
        <v>3281.1</v>
      </c>
      <c r="F43" s="31">
        <f t="shared" ref="F43:G45" si="4">F44</f>
        <v>0</v>
      </c>
      <c r="G43" s="31">
        <f t="shared" si="4"/>
        <v>0</v>
      </c>
    </row>
    <row r="44" spans="2:11" s="32" customFormat="1" ht="53.25" customHeight="1">
      <c r="B44" s="26" t="s">
        <v>108</v>
      </c>
      <c r="C44" s="37" t="s">
        <v>109</v>
      </c>
      <c r="D44" s="35" t="s">
        <v>110</v>
      </c>
      <c r="E44" s="31">
        <f>E45</f>
        <v>3281.1</v>
      </c>
      <c r="F44" s="31">
        <f t="shared" si="4"/>
        <v>0</v>
      </c>
      <c r="G44" s="31">
        <f t="shared" si="4"/>
        <v>0</v>
      </c>
    </row>
    <row r="45" spans="2:11" s="32" customFormat="1" ht="33" customHeight="1">
      <c r="B45" s="26" t="s">
        <v>111</v>
      </c>
      <c r="C45" s="27" t="s">
        <v>112</v>
      </c>
      <c r="D45" s="28" t="s">
        <v>113</v>
      </c>
      <c r="E45" s="31">
        <f>E46</f>
        <v>3281.1</v>
      </c>
      <c r="F45" s="31">
        <f t="shared" si="4"/>
        <v>0</v>
      </c>
      <c r="G45" s="31">
        <f t="shared" si="4"/>
        <v>0</v>
      </c>
    </row>
    <row r="46" spans="2:11" s="32" customFormat="1" ht="68.25" customHeight="1">
      <c r="B46" s="26" t="s">
        <v>114</v>
      </c>
      <c r="C46" s="27" t="s">
        <v>115</v>
      </c>
      <c r="D46" s="28" t="s">
        <v>116</v>
      </c>
      <c r="E46" s="31">
        <v>3281.1</v>
      </c>
      <c r="F46" s="31"/>
      <c r="G46" s="31"/>
      <c r="K46" s="38"/>
    </row>
    <row r="47" spans="2:11" s="32" customFormat="1" ht="53.25" customHeight="1">
      <c r="B47" s="26" t="s">
        <v>117</v>
      </c>
      <c r="C47" s="36" t="s">
        <v>118</v>
      </c>
      <c r="D47" s="28" t="s">
        <v>119</v>
      </c>
      <c r="E47" s="31">
        <f>E48</f>
        <v>0</v>
      </c>
      <c r="F47" s="31">
        <f t="shared" ref="F47:G47" si="5">F48</f>
        <v>0</v>
      </c>
      <c r="G47" s="31">
        <f t="shared" si="5"/>
        <v>0</v>
      </c>
    </row>
    <row r="48" spans="2:11" s="32" customFormat="1" ht="63">
      <c r="B48" s="26" t="s">
        <v>120</v>
      </c>
      <c r="C48" s="36" t="s">
        <v>121</v>
      </c>
      <c r="D48" s="28" t="s">
        <v>122</v>
      </c>
      <c r="E48" s="31">
        <f>E49</f>
        <v>0</v>
      </c>
      <c r="F48" s="31">
        <f>F49</f>
        <v>0</v>
      </c>
      <c r="G48" s="31">
        <f>G49</f>
        <v>0</v>
      </c>
    </row>
    <row r="49" spans="2:7" s="32" customFormat="1" ht="78.75">
      <c r="B49" s="26" t="s">
        <v>123</v>
      </c>
      <c r="C49" s="36" t="s">
        <v>124</v>
      </c>
      <c r="D49" s="28" t="s">
        <v>125</v>
      </c>
      <c r="E49" s="31">
        <v>0</v>
      </c>
      <c r="F49" s="31">
        <v>0</v>
      </c>
      <c r="G49" s="31">
        <v>0</v>
      </c>
    </row>
    <row r="50" spans="2:7" s="32" customFormat="1">
      <c r="B50" s="39" t="s">
        <v>126</v>
      </c>
      <c r="C50" s="40"/>
      <c r="D50" s="41"/>
      <c r="E50" s="42">
        <f>E23+E32+E17+E12</f>
        <v>9864.1999999999534</v>
      </c>
      <c r="F50" s="42">
        <f t="shared" ref="F50:G50" si="6">F23+F32+F17+F12</f>
        <v>-27.099999999860302</v>
      </c>
      <c r="G50" s="42">
        <f t="shared" si="6"/>
        <v>-77</v>
      </c>
    </row>
  </sheetData>
  <mergeCells count="12">
    <mergeCell ref="C7:I7"/>
    <mergeCell ref="B9:B10"/>
    <mergeCell ref="C9:C10"/>
    <mergeCell ref="D9:D10"/>
    <mergeCell ref="E9:G9"/>
    <mergeCell ref="B50:D50"/>
    <mergeCell ref="D1:G1"/>
    <mergeCell ref="D2:G2"/>
    <mergeCell ref="E3:G3"/>
    <mergeCell ref="D4:G4"/>
    <mergeCell ref="D5:G5"/>
    <mergeCell ref="E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2024-03-18T03:42:06Z</dcterms:created>
  <dcterms:modified xsi:type="dcterms:W3CDTF">2024-03-18T03:45:23Z</dcterms:modified>
</cp:coreProperties>
</file>